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</sheets>
  <calcPr calcId="124519"/>
</workbook>
</file>

<file path=xl/calcChain.xml><?xml version="1.0" encoding="utf-8"?>
<calcChain xmlns="http://schemas.openxmlformats.org/spreadsheetml/2006/main">
  <c r="I26" i="1"/>
  <c r="I27"/>
  <c r="I28"/>
  <c r="I29"/>
  <c r="I30"/>
  <c r="I31"/>
  <c r="I32"/>
  <c r="I33"/>
  <c r="I34"/>
  <c r="I35"/>
  <c r="I25"/>
  <c r="H35"/>
  <c r="H34"/>
  <c r="H33"/>
  <c r="H32"/>
  <c r="H31"/>
  <c r="H30"/>
  <c r="H29"/>
  <c r="H28"/>
  <c r="H27"/>
  <c r="H26"/>
  <c r="H25"/>
  <c r="H8"/>
  <c r="H19" s="1"/>
  <c r="H14"/>
  <c r="H15"/>
  <c r="H16"/>
  <c r="H17"/>
  <c r="H18"/>
  <c r="H13"/>
  <c r="H12"/>
  <c r="H11"/>
  <c r="H10"/>
  <c r="H9"/>
  <c r="G19"/>
</calcChain>
</file>

<file path=xl/sharedStrings.xml><?xml version="1.0" encoding="utf-8"?>
<sst xmlns="http://schemas.openxmlformats.org/spreadsheetml/2006/main" count="90" uniqueCount="53">
  <si>
    <t>Nombre del empleado</t>
  </si>
  <si>
    <t>Identificación</t>
  </si>
  <si>
    <t>Dirección</t>
  </si>
  <si>
    <t>Teléfono</t>
  </si>
  <si>
    <t>Categoría (A,B,C)</t>
  </si>
  <si>
    <t>Sueldo Básico</t>
  </si>
  <si>
    <t>Conde Solorzano Andres Leonardo</t>
  </si>
  <si>
    <t>Calle13#25a12</t>
  </si>
  <si>
    <t>C</t>
  </si>
  <si>
    <r>
      <rPr>
        <sz val="7"/>
        <color rgb="FF103F5A"/>
        <rFont val="Times New Roman"/>
        <family val="1"/>
      </rPr>
      <t xml:space="preserve"> </t>
    </r>
    <r>
      <rPr>
        <sz val="9"/>
        <color rgb="FF103F5A"/>
        <rFont val="Arial"/>
        <family val="2"/>
      </rPr>
      <t>Aroca Vargas Sebastián</t>
    </r>
  </si>
  <si>
    <t>Calle13#25a32</t>
  </si>
  <si>
    <t>B</t>
  </si>
  <si>
    <r>
      <rPr>
        <sz val="7"/>
        <color rgb="FF103F5A"/>
        <rFont val="Times New Roman"/>
        <family val="1"/>
      </rPr>
      <t xml:space="preserve"> </t>
    </r>
    <r>
      <rPr>
        <sz val="9"/>
        <color rgb="FF103F5A"/>
        <rFont val="Arial"/>
        <family val="2"/>
      </rPr>
      <t>Molina Medina Jorge Luis</t>
    </r>
  </si>
  <si>
    <t>Calle23#24a80</t>
  </si>
  <si>
    <t>Muñoz Karen Julieth</t>
  </si>
  <si>
    <t>Cra5#2b85</t>
  </si>
  <si>
    <t>Victoria Ortega Karen</t>
  </si>
  <si>
    <t>Calle11#25b58</t>
  </si>
  <si>
    <t>A</t>
  </si>
  <si>
    <r>
      <rPr>
        <sz val="7"/>
        <color rgb="FF103F5A"/>
        <rFont val="Times New Roman"/>
        <family val="1"/>
      </rPr>
      <t xml:space="preserve"> </t>
    </r>
    <r>
      <rPr>
        <sz val="9"/>
        <color rgb="FF103F5A"/>
        <rFont val="Arial"/>
        <family val="2"/>
      </rPr>
      <t>Garzón Angie Tatiana</t>
    </r>
  </si>
  <si>
    <t>Cra7#19b12</t>
  </si>
  <si>
    <t>Angarita Gómez SoranYuli</t>
  </si>
  <si>
    <t>Calle26#31b15</t>
  </si>
  <si>
    <t>Ibarra Gómez Yudy Alejandra</t>
  </si>
  <si>
    <t>Cra32#54b41</t>
  </si>
  <si>
    <r>
      <rPr>
        <sz val="7"/>
        <color rgb="FF103F5A"/>
        <rFont val="Times New Roman"/>
        <family val="1"/>
      </rPr>
      <t xml:space="preserve"> </t>
    </r>
    <r>
      <rPr>
        <sz val="9"/>
        <color rgb="FF103F5A"/>
        <rFont val="Arial"/>
        <family val="2"/>
      </rPr>
      <t>Bedoya Trujillo Cristian Andrés</t>
    </r>
  </si>
  <si>
    <t>Trujillo Serrato Jony Leandro</t>
  </si>
  <si>
    <t>Yasno Ochoa Jéssica Cristina</t>
  </si>
  <si>
    <t>Calle34#98a4</t>
  </si>
  <si>
    <t>TOTAL NOMINA</t>
  </si>
  <si>
    <t>Comisión</t>
  </si>
  <si>
    <t>Total Devengado</t>
  </si>
  <si>
    <t>Salud</t>
  </si>
  <si>
    <t>Total Deducido</t>
  </si>
  <si>
    <t>Pensión</t>
  </si>
  <si>
    <t>Neto a Pagar</t>
  </si>
  <si>
    <t>Nomina de Mayo del 2010</t>
  </si>
  <si>
    <t>Código de Mercancia</t>
  </si>
  <si>
    <t>Valor Unitario</t>
  </si>
  <si>
    <t>Cantidad Vendida</t>
  </si>
  <si>
    <t>Valor de Venta</t>
  </si>
  <si>
    <t>Valor de Comisión</t>
  </si>
  <si>
    <t>Conde Solórzano Andrés Leonardo</t>
  </si>
  <si>
    <t>GINO PASCALLI</t>
  </si>
  <si>
    <t xml:space="preserve">Compañía </t>
  </si>
  <si>
    <t>Camisetas y pantalones</t>
  </si>
  <si>
    <t>jeans levis</t>
  </si>
  <si>
    <t>camiseta FRENESSI</t>
  </si>
  <si>
    <t>pantalon street store</t>
  </si>
  <si>
    <t>camiseta loft</t>
  </si>
  <si>
    <t>calzado singular</t>
  </si>
  <si>
    <t>buso rockspot</t>
  </si>
  <si>
    <t>camisa lulu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</si>
</sst>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164" formatCode="_-* #,##0.00\ _€_-;\-* #,##0.00\ _€_-;_-* &quot;-&quot;??\ _€_-;_-@_-"/>
    <numFmt numFmtId="165" formatCode="_ &quot;$&quot;\ * #,##0.00_ ;_ &quot;$&quot;\ * \-#,##0.00_ ;_ &quot;$&quot;\ * &quot;-&quot;??_ ;_ @_ "/>
    <numFmt numFmtId="166" formatCode="_-[$$-240A]\ * #,##0_ ;_-[$$-240A]\ * \-#,##0\ ;_-[$$-240A]\ * &quot;-&quot;_ ;_-@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103F5A"/>
      <name val="Arial"/>
      <family val="2"/>
    </font>
    <font>
      <sz val="7"/>
      <color rgb="FF103F5A"/>
      <name val="Times New Roman"/>
      <family val="1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165" fontId="0" fillId="0" borderId="4" xfId="1" applyFont="1" applyBorder="1" applyAlignment="1"/>
    <xf numFmtId="165" fontId="0" fillId="0" borderId="5" xfId="1" applyFont="1" applyBorder="1" applyAlignment="1"/>
    <xf numFmtId="0" fontId="0" fillId="0" borderId="5" xfId="0" applyBorder="1" applyAlignment="1">
      <alignment horizontal="center"/>
    </xf>
    <xf numFmtId="0" fontId="2" fillId="0" borderId="4" xfId="0" applyNumberFormat="1" applyFont="1" applyBorder="1" applyAlignment="1">
      <alignment horizontal="left"/>
    </xf>
    <xf numFmtId="0" fontId="0" fillId="0" borderId="4" xfId="0" applyNumberFormat="1" applyBorder="1" applyAlignment="1"/>
    <xf numFmtId="0" fontId="2" fillId="0" borderId="5" xfId="0" applyNumberFormat="1" applyFont="1" applyBorder="1" applyAlignment="1">
      <alignment horizontal="left"/>
    </xf>
    <xf numFmtId="0" fontId="0" fillId="0" borderId="5" xfId="0" applyNumberFormat="1" applyBorder="1" applyAlignment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5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0" fillId="0" borderId="3" xfId="0" applyNumberFormat="1" applyBorder="1" applyAlignment="1"/>
    <xf numFmtId="0" fontId="4" fillId="2" borderId="9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5" xfId="0" applyFill="1" applyBorder="1"/>
    <xf numFmtId="0" fontId="0" fillId="2" borderId="3" xfId="0" applyFill="1" applyBorder="1" applyAlignment="1">
      <alignment horizontal="center" vertical="center" wrapText="1"/>
    </xf>
    <xf numFmtId="166" fontId="0" fillId="2" borderId="3" xfId="0" applyNumberFormat="1" applyFill="1" applyBorder="1"/>
    <xf numFmtId="165" fontId="0" fillId="0" borderId="3" xfId="1" applyFont="1" applyBorder="1" applyAlignment="1"/>
    <xf numFmtId="165" fontId="0" fillId="2" borderId="3" xfId="1" applyFont="1" applyFill="1" applyBorder="1"/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2" borderId="3" xfId="0" applyFill="1" applyBorder="1"/>
    <xf numFmtId="0" fontId="0" fillId="0" borderId="5" xfId="0" applyNumberFormat="1" applyFill="1" applyBorder="1" applyAlignment="1">
      <alignment horizontal="center"/>
    </xf>
    <xf numFmtId="0" fontId="0" fillId="3" borderId="3" xfId="0" applyFill="1" applyBorder="1"/>
    <xf numFmtId="0" fontId="0" fillId="2" borderId="1" xfId="0" applyFill="1" applyBorder="1"/>
    <xf numFmtId="0" fontId="0" fillId="0" borderId="12" xfId="0" applyBorder="1"/>
    <xf numFmtId="0" fontId="0" fillId="0" borderId="7" xfId="0" applyNumberFormat="1" applyFill="1" applyBorder="1" applyAlignment="1">
      <alignment horizontal="center"/>
    </xf>
    <xf numFmtId="0" fontId="0" fillId="2" borderId="7" xfId="0" applyFill="1" applyBorder="1"/>
    <xf numFmtId="0" fontId="0" fillId="4" borderId="7" xfId="0" applyNumberFormat="1" applyFill="1" applyBorder="1" applyAlignment="1">
      <alignment horizontal="center"/>
    </xf>
    <xf numFmtId="0" fontId="0" fillId="4" borderId="5" xfId="0" applyNumberFormat="1" applyFill="1" applyBorder="1" applyAlignment="1">
      <alignment horizontal="center"/>
    </xf>
    <xf numFmtId="0" fontId="0" fillId="4" borderId="3" xfId="0" applyFill="1" applyBorder="1"/>
    <xf numFmtId="164" fontId="0" fillId="0" borderId="3" xfId="2" applyFont="1" applyBorder="1"/>
    <xf numFmtId="164" fontId="0" fillId="0" borderId="4" xfId="2" applyFont="1" applyBorder="1"/>
    <xf numFmtId="164" fontId="0" fillId="2" borderId="5" xfId="0" applyNumberFormat="1" applyFill="1" applyBorder="1"/>
    <xf numFmtId="0" fontId="5" fillId="2" borderId="10" xfId="0" applyFont="1" applyFill="1" applyBorder="1"/>
    <xf numFmtId="0" fontId="0" fillId="0" borderId="3" xfId="0" applyBorder="1" applyAlignment="1">
      <alignment wrapText="1"/>
    </xf>
    <xf numFmtId="0" fontId="0" fillId="0" borderId="0" xfId="0" applyFill="1" applyBorder="1"/>
    <xf numFmtId="44" fontId="0" fillId="0" borderId="3" xfId="3" applyFont="1" applyBorder="1"/>
    <xf numFmtId="0" fontId="0" fillId="0" borderId="0" xfId="0" applyAlignment="1">
      <alignment horizontal="center"/>
    </xf>
    <xf numFmtId="0" fontId="6" fillId="0" borderId="0" xfId="0" applyFont="1"/>
    <xf numFmtId="44" fontId="0" fillId="0" borderId="0" xfId="3" applyFont="1" applyBorder="1"/>
    <xf numFmtId="0" fontId="7" fillId="0" borderId="0" xfId="0" applyFont="1" applyFill="1" applyBorder="1"/>
    <xf numFmtId="44" fontId="0" fillId="0" borderId="3" xfId="0" applyNumberFormat="1" applyBorder="1"/>
  </cellXfs>
  <cellStyles count="4">
    <cellStyle name="Millares" xfId="2" builtinId="3"/>
    <cellStyle name="Moneda" xfId="3" builtinId="4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6"/>
  <sheetViews>
    <sheetView tabSelected="1" topLeftCell="C1" workbookViewId="0">
      <selection activeCell="J26" sqref="J26"/>
    </sheetView>
  </sheetViews>
  <sheetFormatPr baseColWidth="10" defaultRowHeight="15"/>
  <cols>
    <col min="1" max="1" width="9.85546875" customWidth="1"/>
    <col min="2" max="2" width="29.7109375" customWidth="1"/>
    <col min="3" max="3" width="15.42578125" customWidth="1"/>
    <col min="4" max="4" width="19.140625" customWidth="1"/>
    <col min="5" max="5" width="21.42578125" customWidth="1"/>
    <col min="6" max="6" width="16.5703125" customWidth="1"/>
    <col min="7" max="7" width="16" customWidth="1"/>
    <col min="8" max="8" width="16.7109375" customWidth="1"/>
    <col min="9" max="9" width="17" customWidth="1"/>
    <col min="11" max="11" width="14.42578125" customWidth="1"/>
    <col min="12" max="12" width="26.28515625" customWidth="1"/>
  </cols>
  <sheetData>
    <row r="2" spans="1:13">
      <c r="H2" s="2"/>
      <c r="J2" s="2"/>
      <c r="K2" s="2"/>
      <c r="L2" s="2"/>
      <c r="M2" s="2"/>
    </row>
    <row r="3" spans="1:13" ht="23.25">
      <c r="B3" s="24" t="s">
        <v>44</v>
      </c>
      <c r="C3" s="47" t="s">
        <v>43</v>
      </c>
      <c r="D3" s="25"/>
      <c r="E3" s="25"/>
      <c r="F3" s="25"/>
      <c r="G3" s="25"/>
      <c r="H3" s="37"/>
      <c r="I3" s="25"/>
      <c r="J3" s="25"/>
      <c r="K3" s="25"/>
      <c r="L3" s="25"/>
      <c r="M3" s="26"/>
    </row>
    <row r="4" spans="1:13">
      <c r="B4" s="15"/>
      <c r="C4" s="7"/>
      <c r="D4" s="7"/>
      <c r="E4" s="7"/>
      <c r="F4" s="7"/>
      <c r="G4" s="38"/>
      <c r="H4" s="38"/>
      <c r="I4" s="38"/>
      <c r="J4" s="7"/>
      <c r="M4" s="3"/>
    </row>
    <row r="5" spans="1:13">
      <c r="B5" s="27" t="s">
        <v>36</v>
      </c>
      <c r="C5" s="2"/>
      <c r="D5" s="2"/>
      <c r="E5" s="2"/>
      <c r="F5" s="2"/>
      <c r="G5" s="2"/>
      <c r="H5" s="2"/>
      <c r="I5" s="2"/>
      <c r="J5" s="2"/>
      <c r="K5" s="2"/>
      <c r="L5" s="2"/>
      <c r="M5" s="17"/>
    </row>
    <row r="6" spans="1:13">
      <c r="A6" s="3"/>
      <c r="B6" s="16"/>
      <c r="C6" s="18"/>
      <c r="D6" s="18"/>
      <c r="E6" s="18"/>
      <c r="F6" s="18"/>
      <c r="G6" s="3"/>
      <c r="H6" s="4"/>
      <c r="I6" s="4"/>
      <c r="J6" s="4"/>
      <c r="K6" s="18"/>
      <c r="L6" s="16"/>
      <c r="M6" s="3"/>
    </row>
    <row r="7" spans="1:13">
      <c r="A7" s="3"/>
      <c r="B7" s="21" t="s">
        <v>0</v>
      </c>
      <c r="C7" s="20" t="s">
        <v>1</v>
      </c>
      <c r="D7" s="20" t="s">
        <v>2</v>
      </c>
      <c r="E7" s="21" t="s">
        <v>3</v>
      </c>
      <c r="F7" s="20" t="s">
        <v>4</v>
      </c>
      <c r="G7" s="20" t="s">
        <v>5</v>
      </c>
      <c r="H7" s="35" t="s">
        <v>30</v>
      </c>
      <c r="I7" s="35" t="s">
        <v>31</v>
      </c>
      <c r="J7" s="35" t="s">
        <v>32</v>
      </c>
      <c r="K7" s="39" t="s">
        <v>34</v>
      </c>
      <c r="L7" s="35" t="s">
        <v>33</v>
      </c>
      <c r="M7" s="39" t="s">
        <v>35</v>
      </c>
    </row>
    <row r="8" spans="1:13">
      <c r="B8" s="11" t="s">
        <v>6</v>
      </c>
      <c r="C8" s="32">
        <v>12610086</v>
      </c>
      <c r="D8" s="23" t="s">
        <v>7</v>
      </c>
      <c r="E8" s="33">
        <v>8705468</v>
      </c>
      <c r="F8" s="32" t="s">
        <v>8</v>
      </c>
      <c r="G8" s="30">
        <v>700000</v>
      </c>
      <c r="H8" s="44">
        <f>(G8*15%)</f>
        <v>105000</v>
      </c>
      <c r="I8" s="36"/>
      <c r="J8" s="5"/>
      <c r="K8" s="5"/>
      <c r="L8" s="5"/>
      <c r="M8" s="17"/>
    </row>
    <row r="9" spans="1:13">
      <c r="B9" s="22" t="s">
        <v>9</v>
      </c>
      <c r="C9" s="33">
        <v>14205658</v>
      </c>
      <c r="D9" s="14" t="s">
        <v>10</v>
      </c>
      <c r="E9" s="20">
        <v>8735856</v>
      </c>
      <c r="F9" s="33" t="s">
        <v>11</v>
      </c>
      <c r="G9" s="9">
        <v>500000</v>
      </c>
      <c r="H9" s="45">
        <f>(G9*12%)</f>
        <v>60000</v>
      </c>
      <c r="I9" s="15"/>
      <c r="J9" s="5"/>
      <c r="K9" s="15"/>
      <c r="L9" s="5"/>
      <c r="M9" s="17"/>
    </row>
    <row r="10" spans="1:13">
      <c r="B10" s="13" t="s">
        <v>12</v>
      </c>
      <c r="C10" s="20">
        <v>18687201</v>
      </c>
      <c r="D10" s="23" t="s">
        <v>13</v>
      </c>
      <c r="E10" s="33">
        <v>8705468</v>
      </c>
      <c r="F10" s="20" t="s">
        <v>11</v>
      </c>
      <c r="G10" s="30">
        <v>400000</v>
      </c>
      <c r="H10" s="44">
        <f>(G10*12%)</f>
        <v>48000</v>
      </c>
      <c r="I10" s="15"/>
      <c r="J10" s="15"/>
      <c r="K10" s="15"/>
      <c r="L10" s="15"/>
      <c r="M10" s="19"/>
    </row>
    <row r="11" spans="1:13">
      <c r="B11" s="22" t="s">
        <v>14</v>
      </c>
      <c r="C11" s="33">
        <v>10545782</v>
      </c>
      <c r="D11" s="23" t="s">
        <v>15</v>
      </c>
      <c r="E11" s="33">
        <v>8732468</v>
      </c>
      <c r="F11" s="33" t="s">
        <v>11</v>
      </c>
      <c r="G11" s="30">
        <v>400000</v>
      </c>
      <c r="H11" s="45">
        <f>(G11*12%)</f>
        <v>48000</v>
      </c>
      <c r="I11" s="5"/>
      <c r="J11" s="15"/>
      <c r="K11" s="15"/>
      <c r="L11" s="15"/>
      <c r="M11" s="17"/>
    </row>
    <row r="12" spans="1:13">
      <c r="B12" s="22" t="s">
        <v>16</v>
      </c>
      <c r="C12" s="33">
        <v>30854685</v>
      </c>
      <c r="D12" s="23" t="s">
        <v>17</v>
      </c>
      <c r="E12" s="33">
        <v>8738574</v>
      </c>
      <c r="F12" s="33" t="s">
        <v>18</v>
      </c>
      <c r="G12" s="30">
        <v>360000</v>
      </c>
      <c r="H12" s="44">
        <f>(G12*10%)</f>
        <v>36000</v>
      </c>
      <c r="I12" s="5"/>
      <c r="J12" s="15"/>
      <c r="K12" s="15"/>
      <c r="L12" s="15"/>
      <c r="M12" s="19"/>
    </row>
    <row r="13" spans="1:13">
      <c r="B13" s="22" t="s">
        <v>19</v>
      </c>
      <c r="C13" s="33">
        <v>22025546</v>
      </c>
      <c r="D13" s="23" t="s">
        <v>20</v>
      </c>
      <c r="E13" s="33">
        <v>8608534</v>
      </c>
      <c r="F13" s="33" t="s">
        <v>18</v>
      </c>
      <c r="G13" s="30">
        <v>360000</v>
      </c>
      <c r="H13" s="44">
        <f>(G13*10%)</f>
        <v>36000</v>
      </c>
      <c r="I13" s="5"/>
      <c r="J13" s="4"/>
      <c r="K13" s="15"/>
      <c r="L13" s="15"/>
      <c r="M13" s="15"/>
    </row>
    <row r="14" spans="1:13">
      <c r="B14" s="22" t="s">
        <v>21</v>
      </c>
      <c r="C14" s="33">
        <v>17564852</v>
      </c>
      <c r="D14" s="23" t="s">
        <v>22</v>
      </c>
      <c r="E14" s="33">
        <v>8715361</v>
      </c>
      <c r="F14" s="33" t="s">
        <v>18</v>
      </c>
      <c r="G14" s="30">
        <v>360000</v>
      </c>
      <c r="H14" s="44">
        <f t="shared" ref="H14:H18" si="0">(G14*10%)</f>
        <v>36000</v>
      </c>
      <c r="I14" s="5"/>
      <c r="J14" s="15"/>
      <c r="K14" s="5"/>
      <c r="L14" s="5"/>
      <c r="M14" s="17"/>
    </row>
    <row r="15" spans="1:13">
      <c r="B15" s="22" t="s">
        <v>23</v>
      </c>
      <c r="C15" s="33">
        <v>16826147</v>
      </c>
      <c r="D15" s="23" t="s">
        <v>24</v>
      </c>
      <c r="E15" s="33">
        <v>8703215</v>
      </c>
      <c r="F15" s="33" t="s">
        <v>18</v>
      </c>
      <c r="G15" s="30">
        <v>360000</v>
      </c>
      <c r="H15" s="44">
        <f t="shared" si="0"/>
        <v>36000</v>
      </c>
      <c r="I15" s="5"/>
      <c r="J15" s="15"/>
      <c r="K15" s="15"/>
      <c r="L15" s="15"/>
      <c r="M15" s="19"/>
    </row>
    <row r="16" spans="1:13">
      <c r="B16" s="11" t="s">
        <v>25</v>
      </c>
      <c r="C16" s="32">
        <v>19628561</v>
      </c>
      <c r="D16" s="12" t="s">
        <v>10</v>
      </c>
      <c r="E16" s="32">
        <v>8735846</v>
      </c>
      <c r="F16" s="32" t="s">
        <v>18</v>
      </c>
      <c r="G16" s="8">
        <v>360000</v>
      </c>
      <c r="H16" s="44">
        <f t="shared" si="0"/>
        <v>36000</v>
      </c>
      <c r="I16" s="5"/>
      <c r="J16" s="15"/>
      <c r="K16" s="15"/>
      <c r="L16" s="15"/>
      <c r="M16" s="17"/>
    </row>
    <row r="17" spans="1:13">
      <c r="B17" s="22" t="s">
        <v>26</v>
      </c>
      <c r="C17" s="33">
        <v>12541752</v>
      </c>
      <c r="D17" s="23" t="s">
        <v>13</v>
      </c>
      <c r="E17" s="33">
        <v>8702547</v>
      </c>
      <c r="F17" s="33" t="s">
        <v>18</v>
      </c>
      <c r="G17" s="30">
        <v>360000</v>
      </c>
      <c r="H17" s="44">
        <f t="shared" si="0"/>
        <v>36000</v>
      </c>
      <c r="I17" s="5"/>
      <c r="J17" s="5"/>
      <c r="K17" s="15"/>
      <c r="L17" s="15"/>
      <c r="M17" s="17"/>
    </row>
    <row r="18" spans="1:13">
      <c r="B18" s="13" t="s">
        <v>27</v>
      </c>
      <c r="C18" s="20">
        <v>26745258</v>
      </c>
      <c r="D18" s="1" t="s">
        <v>28</v>
      </c>
      <c r="E18" s="20">
        <v>8735869</v>
      </c>
      <c r="F18" s="20" t="s">
        <v>18</v>
      </c>
      <c r="G18" s="9">
        <v>360000</v>
      </c>
      <c r="H18" s="44">
        <f t="shared" si="0"/>
        <v>36000</v>
      </c>
      <c r="I18" s="5"/>
      <c r="J18" s="15"/>
      <c r="K18" s="15"/>
      <c r="L18" s="15"/>
      <c r="M18" s="17"/>
    </row>
    <row r="19" spans="1:13">
      <c r="B19" s="28" t="s">
        <v>29</v>
      </c>
      <c r="C19" s="29"/>
      <c r="D19" s="29"/>
      <c r="E19" s="34"/>
      <c r="F19" s="29"/>
      <c r="G19" s="31">
        <f>SUM(G8:G18)</f>
        <v>4520000</v>
      </c>
      <c r="H19" s="46">
        <f>SUM(H8:H18)</f>
        <v>513000</v>
      </c>
      <c r="I19" s="27"/>
      <c r="J19" s="27"/>
      <c r="K19" s="27"/>
      <c r="L19" s="40"/>
      <c r="M19" s="40"/>
    </row>
    <row r="23" spans="1:13">
      <c r="B23" s="2"/>
      <c r="C23" s="2"/>
      <c r="D23" s="2"/>
      <c r="I23" s="1"/>
      <c r="K23" s="7"/>
      <c r="L23" s="52"/>
    </row>
    <row r="24" spans="1:13">
      <c r="A24" s="3"/>
      <c r="B24" s="41" t="s">
        <v>0</v>
      </c>
      <c r="C24" s="42" t="s">
        <v>4</v>
      </c>
      <c r="D24" s="43" t="s">
        <v>37</v>
      </c>
      <c r="E24" s="43" t="s">
        <v>45</v>
      </c>
      <c r="F24" s="43" t="s">
        <v>38</v>
      </c>
      <c r="G24" s="43" t="s">
        <v>39</v>
      </c>
      <c r="H24" s="43" t="s">
        <v>40</v>
      </c>
      <c r="I24" s="43" t="s">
        <v>41</v>
      </c>
      <c r="K24" s="54"/>
    </row>
    <row r="25" spans="1:13">
      <c r="B25" s="11" t="s">
        <v>42</v>
      </c>
      <c r="C25" s="32" t="s">
        <v>8</v>
      </c>
      <c r="D25" s="6">
        <v>4325</v>
      </c>
      <c r="E25" s="15" t="s">
        <v>46</v>
      </c>
      <c r="F25" s="50">
        <v>50000</v>
      </c>
      <c r="G25" s="51">
        <v>6</v>
      </c>
      <c r="H25" s="50">
        <f t="shared" ref="H25:H35" si="1">(F25*G25)</f>
        <v>300000</v>
      </c>
      <c r="I25" s="55">
        <f>IF(C25="A",H25*10/100,IF(C25="B",H25*12/100,IF(C25="C",H25*15/100)))</f>
        <v>45000</v>
      </c>
      <c r="K25" s="54"/>
      <c r="L25" s="53"/>
    </row>
    <row r="26" spans="1:13">
      <c r="B26" s="22" t="s">
        <v>9</v>
      </c>
      <c r="C26" s="33" t="s">
        <v>11</v>
      </c>
      <c r="D26" s="10">
        <v>5873</v>
      </c>
      <c r="E26" s="15" t="s">
        <v>47</v>
      </c>
      <c r="F26" s="50">
        <v>25000</v>
      </c>
      <c r="G26" s="6">
        <v>10</v>
      </c>
      <c r="H26" s="50">
        <f t="shared" si="1"/>
        <v>250000</v>
      </c>
      <c r="I26" s="55">
        <f t="shared" ref="I26:I35" si="2">IF(C26="A",H26*10/100,IF(C26="B",H26*12/100,IF(C26="C",H26*15/100)))</f>
        <v>30000</v>
      </c>
      <c r="K26" s="53"/>
      <c r="L26" s="53"/>
    </row>
    <row r="27" spans="1:13">
      <c r="B27" s="13" t="s">
        <v>12</v>
      </c>
      <c r="C27" s="20" t="s">
        <v>11</v>
      </c>
      <c r="D27" s="10">
        <v>9168</v>
      </c>
      <c r="E27" s="49" t="s">
        <v>48</v>
      </c>
      <c r="F27" s="50">
        <v>55000</v>
      </c>
      <c r="G27" s="6">
        <v>4</v>
      </c>
      <c r="H27" s="50">
        <f t="shared" si="1"/>
        <v>220000</v>
      </c>
      <c r="I27" s="55">
        <f t="shared" si="2"/>
        <v>26400</v>
      </c>
      <c r="K27" s="53"/>
      <c r="L27" s="53"/>
    </row>
    <row r="28" spans="1:13">
      <c r="B28" s="22" t="s">
        <v>14</v>
      </c>
      <c r="C28" s="33" t="s">
        <v>11</v>
      </c>
      <c r="D28" s="10">
        <v>3768</v>
      </c>
      <c r="E28" s="15" t="s">
        <v>46</v>
      </c>
      <c r="F28" s="50">
        <v>38000</v>
      </c>
      <c r="G28" s="6">
        <v>5</v>
      </c>
      <c r="H28" s="50">
        <f t="shared" si="1"/>
        <v>190000</v>
      </c>
      <c r="I28" s="55">
        <f t="shared" si="2"/>
        <v>22800</v>
      </c>
      <c r="K28" s="53"/>
      <c r="L28" s="53"/>
    </row>
    <row r="29" spans="1:13">
      <c r="B29" s="22" t="s">
        <v>16</v>
      </c>
      <c r="C29" s="33" t="s">
        <v>18</v>
      </c>
      <c r="D29" s="10">
        <v>8214</v>
      </c>
      <c r="E29" s="48" t="s">
        <v>49</v>
      </c>
      <c r="F29" s="50">
        <v>20000</v>
      </c>
      <c r="G29" s="6">
        <v>8</v>
      </c>
      <c r="H29" s="50">
        <f t="shared" si="1"/>
        <v>160000</v>
      </c>
      <c r="I29" s="55">
        <f t="shared" si="2"/>
        <v>16000</v>
      </c>
      <c r="K29" s="53"/>
      <c r="L29" s="53"/>
    </row>
    <row r="30" spans="1:13">
      <c r="B30" s="22" t="s">
        <v>19</v>
      </c>
      <c r="C30" s="33" t="s">
        <v>18</v>
      </c>
      <c r="D30" s="10">
        <v>3867</v>
      </c>
      <c r="E30" s="15" t="s">
        <v>48</v>
      </c>
      <c r="F30" s="50">
        <v>40000</v>
      </c>
      <c r="G30" s="6">
        <v>4</v>
      </c>
      <c r="H30" s="50">
        <f t="shared" si="1"/>
        <v>160000</v>
      </c>
      <c r="I30" s="55">
        <f t="shared" si="2"/>
        <v>16000</v>
      </c>
      <c r="K30" s="53"/>
      <c r="L30" s="53"/>
    </row>
    <row r="31" spans="1:13">
      <c r="B31" s="22" t="s">
        <v>21</v>
      </c>
      <c r="C31" s="33" t="s">
        <v>18</v>
      </c>
      <c r="D31" s="10">
        <v>7534</v>
      </c>
      <c r="E31" s="15" t="s">
        <v>46</v>
      </c>
      <c r="F31" s="50">
        <v>50000</v>
      </c>
      <c r="G31" s="6">
        <v>3</v>
      </c>
      <c r="H31" s="50">
        <f t="shared" si="1"/>
        <v>150000</v>
      </c>
      <c r="I31" s="55">
        <f t="shared" si="2"/>
        <v>15000</v>
      </c>
      <c r="K31" s="53"/>
      <c r="L31" s="53"/>
    </row>
    <row r="32" spans="1:13">
      <c r="B32" s="22" t="s">
        <v>23</v>
      </c>
      <c r="C32" s="33" t="s">
        <v>18</v>
      </c>
      <c r="D32" s="10">
        <v>6982</v>
      </c>
      <c r="E32" s="15" t="s">
        <v>47</v>
      </c>
      <c r="F32" s="50">
        <v>30000</v>
      </c>
      <c r="G32" s="6">
        <v>4</v>
      </c>
      <c r="H32" s="50">
        <f t="shared" si="1"/>
        <v>120000</v>
      </c>
      <c r="I32" s="55">
        <f t="shared" si="2"/>
        <v>12000</v>
      </c>
      <c r="K32" s="53"/>
      <c r="L32" s="53"/>
    </row>
    <row r="33" spans="2:12">
      <c r="B33" s="11" t="s">
        <v>25</v>
      </c>
      <c r="C33" s="32" t="s">
        <v>18</v>
      </c>
      <c r="D33" s="10">
        <v>2846</v>
      </c>
      <c r="E33" s="15" t="s">
        <v>52</v>
      </c>
      <c r="F33" s="50">
        <v>30000</v>
      </c>
      <c r="G33" s="6">
        <v>4</v>
      </c>
      <c r="H33" s="50">
        <f t="shared" si="1"/>
        <v>120000</v>
      </c>
      <c r="I33" s="55">
        <f t="shared" si="2"/>
        <v>12000</v>
      </c>
      <c r="K33" s="53"/>
      <c r="L33" s="53"/>
    </row>
    <row r="34" spans="2:12">
      <c r="B34" s="22" t="s">
        <v>26</v>
      </c>
      <c r="C34" s="33" t="s">
        <v>18</v>
      </c>
      <c r="D34" s="10">
        <v>9167</v>
      </c>
      <c r="E34" s="15" t="s">
        <v>50</v>
      </c>
      <c r="F34" s="50">
        <v>40000</v>
      </c>
      <c r="G34" s="6">
        <v>3</v>
      </c>
      <c r="H34" s="50">
        <f t="shared" si="1"/>
        <v>120000</v>
      </c>
      <c r="I34" s="55">
        <f t="shared" si="2"/>
        <v>12000</v>
      </c>
      <c r="K34" s="53"/>
      <c r="L34" s="53"/>
    </row>
    <row r="35" spans="2:12">
      <c r="B35" s="13" t="s">
        <v>27</v>
      </c>
      <c r="C35" s="20" t="s">
        <v>18</v>
      </c>
      <c r="D35" s="10">
        <v>3798</v>
      </c>
      <c r="E35" s="15" t="s">
        <v>51</v>
      </c>
      <c r="F35" s="50">
        <v>60000</v>
      </c>
      <c r="G35" s="6">
        <v>2</v>
      </c>
      <c r="H35" s="50">
        <f t="shared" si="1"/>
        <v>120000</v>
      </c>
      <c r="I35" s="55">
        <f t="shared" si="2"/>
        <v>12000</v>
      </c>
      <c r="K35" s="53"/>
      <c r="L35" s="53"/>
    </row>
    <row r="36" spans="2:12">
      <c r="K36" s="7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2010-05-30T20:19:08Z</dcterms:created>
  <dcterms:modified xsi:type="dcterms:W3CDTF">2010-06-03T13:38:31Z</dcterms:modified>
</cp:coreProperties>
</file>